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onika.waszczuk\Desktop\GUM2026WUZ06130 - dostawa i montaż rolet\Do opublikowania\"/>
    </mc:Choice>
  </mc:AlternateContent>
  <xr:revisionPtr revIDLastSave="0" documentId="13_ncr:1_{964969E9-9520-43B4-845F-6FF4F36D30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ktualizacj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2" l="1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G5" i="2"/>
  <c r="H5" i="2" s="1"/>
  <c r="G4" i="2"/>
  <c r="H4" i="2" s="1"/>
  <c r="H13" i="2" l="1"/>
</calcChain>
</file>

<file path=xl/sharedStrings.xml><?xml version="1.0" encoding="utf-8"?>
<sst xmlns="http://schemas.openxmlformats.org/spreadsheetml/2006/main" count="31" uniqueCount="22">
  <si>
    <t>Pozycja</t>
  </si>
  <si>
    <t>Zakres realizacji</t>
  </si>
  <si>
    <t>Zakres szerokości rolety w cm</t>
  </si>
  <si>
    <t>Cena jednostkowa z montażem</t>
  </si>
  <si>
    <t>Jednostka</t>
  </si>
  <si>
    <t>Prognozowana ilość</t>
  </si>
  <si>
    <t>Wartość netto</t>
  </si>
  <si>
    <t>Wartość brutto</t>
  </si>
  <si>
    <t>Rolety wewnętrzne w kasetkach aluminiowych, białych z prowadnicami białymi, materiał gładki szary</t>
  </si>
  <si>
    <t>do 80 cm</t>
  </si>
  <si>
    <t>zł/m2</t>
  </si>
  <si>
    <t>80,01-140</t>
  </si>
  <si>
    <t>140,1-200</t>
  </si>
  <si>
    <t>Rolety wewnętrzne w kasetkach aluminiowych, materiał podgumowany szary</t>
  </si>
  <si>
    <t>do 80</t>
  </si>
  <si>
    <t>do 1,60 m</t>
  </si>
  <si>
    <t>zł/kpl</t>
  </si>
  <si>
    <t>Suma brutto</t>
  </si>
  <si>
    <t xml:space="preserve">Usługa serwisowa/naprawa rolet </t>
  </si>
  <si>
    <t xml:space="preserve"> wymiana mechanizmu</t>
  </si>
  <si>
    <t>wymiana tkaniny</t>
  </si>
  <si>
    <t>Załącznik nr 5 do zapytania ofertowego - Formularz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</si>
</sst>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9A00-3674-4BA8-B144-324AB8D4A484}">
  <dimension ref="A1:H13"/>
  <sheetViews>
    <sheetView tabSelected="1" workbookViewId="0">
      <selection activeCell="F19" sqref="F19"/>
    </sheetView>
  </sheetViews>
  <sheetFormatPr defaultRowHeight="15" x14ac:dyDescent="0.25"/>
  <cols>
    <col min="2" max="2" width="45.42578125" style="1" customWidth="1"/>
    <col min="3" max="3" width="13.140625" customWidth="1"/>
    <col min="4" max="4" width="12.42578125" customWidth="1"/>
    <col min="5" max="5" width="9.85546875" customWidth="1"/>
    <col min="7" max="7" width="17.28515625" customWidth="1"/>
    <col min="8" max="8" width="13.28515625" customWidth="1"/>
  </cols>
  <sheetData>
    <row r="1" spans="1:8" x14ac:dyDescent="0.25">
      <c r="A1" s="7" t="s">
        <v>21</v>
      </c>
      <c r="B1" s="7"/>
      <c r="C1" s="7"/>
      <c r="D1" s="7"/>
      <c r="E1" s="7"/>
      <c r="F1" s="7"/>
      <c r="G1" s="7"/>
      <c r="H1" s="7"/>
    </row>
    <row r="3" spans="1:8" s="1" customFormat="1" ht="6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45" customHeight="1" x14ac:dyDescent="0.25">
      <c r="A4" s="8">
        <v>1</v>
      </c>
      <c r="B4" s="9" t="s">
        <v>8</v>
      </c>
      <c r="C4" s="3" t="s">
        <v>9</v>
      </c>
      <c r="D4" s="3"/>
      <c r="E4" s="3" t="s">
        <v>10</v>
      </c>
      <c r="F4" s="3">
        <v>50</v>
      </c>
      <c r="G4" s="3">
        <f>F4*D4</f>
        <v>0</v>
      </c>
      <c r="H4" s="3">
        <f>G4*1.23</f>
        <v>0</v>
      </c>
    </row>
    <row r="5" spans="1:8" x14ac:dyDescent="0.25">
      <c r="A5" s="8"/>
      <c r="B5" s="9"/>
      <c r="C5" s="3" t="s">
        <v>11</v>
      </c>
      <c r="D5" s="3"/>
      <c r="E5" s="3" t="s">
        <v>10</v>
      </c>
      <c r="F5" s="3">
        <v>50</v>
      </c>
      <c r="G5" s="3">
        <f t="shared" ref="G5:G12" si="0">F5*D5</f>
        <v>0</v>
      </c>
      <c r="H5" s="3">
        <f t="shared" ref="H5:H12" si="1">G5*1.23</f>
        <v>0</v>
      </c>
    </row>
    <row r="6" spans="1:8" x14ac:dyDescent="0.25">
      <c r="A6" s="8"/>
      <c r="B6" s="9"/>
      <c r="C6" s="3" t="s">
        <v>12</v>
      </c>
      <c r="D6" s="3"/>
      <c r="E6" s="3" t="s">
        <v>10</v>
      </c>
      <c r="F6" s="3">
        <v>50</v>
      </c>
      <c r="G6" s="3">
        <f t="shared" si="0"/>
        <v>0</v>
      </c>
      <c r="H6" s="3">
        <f t="shared" si="1"/>
        <v>0</v>
      </c>
    </row>
    <row r="7" spans="1:8" ht="30" customHeight="1" x14ac:dyDescent="0.25">
      <c r="A7" s="8">
        <v>2</v>
      </c>
      <c r="B7" s="9" t="s">
        <v>13</v>
      </c>
      <c r="C7" s="3" t="s">
        <v>14</v>
      </c>
      <c r="D7" s="3"/>
      <c r="E7" s="3" t="s">
        <v>10</v>
      </c>
      <c r="F7" s="3">
        <v>150</v>
      </c>
      <c r="G7" s="3">
        <f t="shared" si="0"/>
        <v>0</v>
      </c>
      <c r="H7" s="3">
        <f t="shared" si="1"/>
        <v>0</v>
      </c>
    </row>
    <row r="8" spans="1:8" x14ac:dyDescent="0.25">
      <c r="A8" s="8"/>
      <c r="B8" s="9"/>
      <c r="C8" s="3" t="s">
        <v>11</v>
      </c>
      <c r="D8" s="3"/>
      <c r="E8" s="3" t="s">
        <v>10</v>
      </c>
      <c r="F8" s="3">
        <v>200</v>
      </c>
      <c r="G8" s="3">
        <f t="shared" si="0"/>
        <v>0</v>
      </c>
      <c r="H8" s="3">
        <f t="shared" si="1"/>
        <v>0</v>
      </c>
    </row>
    <row r="9" spans="1:8" x14ac:dyDescent="0.25">
      <c r="A9" s="8"/>
      <c r="B9" s="9"/>
      <c r="C9" s="3" t="s">
        <v>12</v>
      </c>
      <c r="D9" s="3"/>
      <c r="E9" s="3" t="s">
        <v>10</v>
      </c>
      <c r="F9" s="3">
        <v>100</v>
      </c>
      <c r="G9" s="3">
        <f t="shared" si="0"/>
        <v>0</v>
      </c>
      <c r="H9" s="3">
        <f t="shared" si="1"/>
        <v>0</v>
      </c>
    </row>
    <row r="10" spans="1:8" x14ac:dyDescent="0.25">
      <c r="A10" s="8">
        <v>3</v>
      </c>
      <c r="B10" s="5" t="s">
        <v>18</v>
      </c>
      <c r="C10" s="3"/>
      <c r="D10" s="3"/>
      <c r="E10" s="3"/>
      <c r="F10" s="3"/>
      <c r="G10" s="3">
        <f t="shared" si="0"/>
        <v>0</v>
      </c>
      <c r="H10" s="3">
        <f t="shared" si="1"/>
        <v>0</v>
      </c>
    </row>
    <row r="11" spans="1:8" x14ac:dyDescent="0.25">
      <c r="A11" s="8"/>
      <c r="B11" s="4" t="s">
        <v>19</v>
      </c>
      <c r="C11" s="3" t="s">
        <v>15</v>
      </c>
      <c r="D11" s="3"/>
      <c r="E11" s="3" t="s">
        <v>16</v>
      </c>
      <c r="F11" s="3">
        <v>40</v>
      </c>
      <c r="G11" s="3">
        <f t="shared" si="0"/>
        <v>0</v>
      </c>
      <c r="H11" s="3">
        <f t="shared" si="1"/>
        <v>0</v>
      </c>
    </row>
    <row r="12" spans="1:8" x14ac:dyDescent="0.25">
      <c r="A12" s="8"/>
      <c r="B12" s="4" t="s">
        <v>20</v>
      </c>
      <c r="C12" s="3" t="s">
        <v>15</v>
      </c>
      <c r="D12" s="3"/>
      <c r="E12" s="3" t="s">
        <v>10</v>
      </c>
      <c r="F12" s="3">
        <v>35</v>
      </c>
      <c r="G12" s="3">
        <f t="shared" si="0"/>
        <v>0</v>
      </c>
      <c r="H12" s="3">
        <f t="shared" si="1"/>
        <v>0</v>
      </c>
    </row>
    <row r="13" spans="1:8" x14ac:dyDescent="0.25">
      <c r="A13" s="3"/>
      <c r="B13" s="4"/>
      <c r="C13" s="3"/>
      <c r="D13" s="3"/>
      <c r="E13" s="3"/>
      <c r="F13" s="3"/>
      <c r="G13" s="6" t="s">
        <v>17</v>
      </c>
      <c r="H13" s="3">
        <f>SUM(H4:H12)</f>
        <v>0</v>
      </c>
    </row>
  </sheetData>
  <mergeCells count="6">
    <mergeCell ref="A1:H1"/>
    <mergeCell ref="A10:A12"/>
    <mergeCell ref="A4:A6"/>
    <mergeCell ref="B4:B6"/>
    <mergeCell ref="A7:A9"/>
    <mergeCell ref="B7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aktualizacja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Borys-Tańcula</dc:creator>
  <cp:lastModifiedBy>Monika Waszczuk</cp:lastModifiedBy>
  <dcterms:created xsi:type="dcterms:W3CDTF">2015-06-05T18:19:34Z</dcterms:created>
  <dcterms:modified xsi:type="dcterms:W3CDTF">2026-09-14T08:26:12Z</dcterms:modified>
</cp:coreProperties>
</file>