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nika.waszczuk\Desktop\GUM2026WUZ05435 - konserwacja systemów oświetlenia\Do opublikowania\"/>
    </mc:Choice>
  </mc:AlternateContent>
  <xr:revisionPtr revIDLastSave="0" documentId="13_ncr:1_{57ACEBFD-FD33-4CCA-B4D6-78B4E500902C}" xr6:coauthVersionLast="47" xr6:coauthVersionMax="47" xr10:uidLastSave="{00000000-0000-0000-0000-000000000000}"/>
  <bookViews>
    <workbookView xWindow="-120" yWindow="-120" windowWidth="29040" windowHeight="15840" activeTab="2" xr2:uid="{8289D4EF-B455-4067-9B00-37A5141C84DC}"/>
  </bookViews>
  <sheets>
    <sheet name="Zał. nr 2 kalkulacja przeglądów" sheetId="1" r:id="rId1"/>
    <sheet name="Zał. nr 3 kalkulacja napraw" sheetId="3" r:id="rId2"/>
    <sheet name="Zał. nr 4 Cennik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1" i="3" l="1"/>
  <c r="F26" i="1"/>
  <c r="E42" i="2" l="1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 l="1"/>
  <c r="E4" i="2"/>
  <c r="E3" i="2"/>
  <c r="E2" i="2"/>
  <c r="E43" i="2" l="1"/>
  <c r="C47" i="2" s="1"/>
</calcChain>
</file>

<file path=xl/sharedStrings.xml><?xml version="1.0" encoding="utf-8"?>
<sst xmlns="http://schemas.openxmlformats.org/spreadsheetml/2006/main" count="164" uniqueCount="121">
  <si>
    <t>lp.</t>
  </si>
  <si>
    <t>Budynek</t>
  </si>
  <si>
    <t>Data przeglądu</t>
  </si>
  <si>
    <t>Zakład Symulacji Medycznych</t>
  </si>
  <si>
    <t>Adres</t>
  </si>
  <si>
    <t>Gdańsk, Dębowa 25</t>
  </si>
  <si>
    <t>Biblioteka Główna</t>
  </si>
  <si>
    <t>Gdańsk, Dębinki 1</t>
  </si>
  <si>
    <t>Budynek nr 48 - Biobank</t>
  </si>
  <si>
    <t>Gdańsk, Dębinki 7</t>
  </si>
  <si>
    <t>Budynek nr 13</t>
  </si>
  <si>
    <t>Budynek nr 5</t>
  </si>
  <si>
    <t>Gdańsk, Hallera 107</t>
  </si>
  <si>
    <t>Budynek Chlorowni</t>
  </si>
  <si>
    <t>Kompleks budynków wydziału Farmacji</t>
  </si>
  <si>
    <t>Gdańsk, Dębowa 23</t>
  </si>
  <si>
    <t>Budynek Medycyny Sądowej</t>
  </si>
  <si>
    <t>Rektorat</t>
  </si>
  <si>
    <t>Gdańsk, Marii Skłodowskiej-Curie 3a</t>
  </si>
  <si>
    <t>Stacja Transformatorowa przy budynku CBM</t>
  </si>
  <si>
    <t>Klub Medyk (Społeczny Dom Studenta)</t>
  </si>
  <si>
    <t>Gdańsk, Dębowa 7</t>
  </si>
  <si>
    <t>Budynek CBM</t>
  </si>
  <si>
    <t>Dom Studencki nr 3</t>
  </si>
  <si>
    <t>Gdańsk, Dębowa 13</t>
  </si>
  <si>
    <t>Centrum Nauczania Języków Obcych</t>
  </si>
  <si>
    <t>Budynek Administracyjny</t>
  </si>
  <si>
    <t>Budynek AGN</t>
  </si>
  <si>
    <t>Gdańsk, Al. Zwycięstwa 41/42</t>
  </si>
  <si>
    <t>Budynek nr 15</t>
  </si>
  <si>
    <t>Budynek Zintegrowanej Opieki Zdrowotnej i Telemedycyny</t>
  </si>
  <si>
    <t>Gdansk, Dębowa 30</t>
  </si>
  <si>
    <t>Budynek Centrum Sportu</t>
  </si>
  <si>
    <t>Gdańsk, Dębowa 21</t>
  </si>
  <si>
    <t>Budynek nr 1</t>
  </si>
  <si>
    <t>Tuwima 15</t>
  </si>
  <si>
    <t>Gdańsk, Tuwima 15</t>
  </si>
  <si>
    <t>Zakład Mikrobiologii</t>
  </si>
  <si>
    <t>Tak</t>
  </si>
  <si>
    <t>Nie</t>
  </si>
  <si>
    <t>Czy wymagana naprawa przed przeglądem</t>
  </si>
  <si>
    <t>Czynność</t>
  </si>
  <si>
    <t>kwota Netto</t>
  </si>
  <si>
    <t>Wymiana akumulatora w oprawie znajdującej się na wysokości do 3,5m</t>
  </si>
  <si>
    <t>Wymiana oprawy w oprawie znajdującej się na wysokości do 3,5m</t>
  </si>
  <si>
    <t>szacowana ilość</t>
  </si>
  <si>
    <t>szacowana Suma netto</t>
  </si>
  <si>
    <t>Przegląd wykonany po zleconej naprawie</t>
  </si>
  <si>
    <t>Przyjazd na wykonanie zleconej naprawy</t>
  </si>
  <si>
    <t>akumulator "2,4V 1500 mAh Ni-Cd"</t>
  </si>
  <si>
    <t>akumulator "2,4V 4500 mAh Ni-Cd"</t>
  </si>
  <si>
    <t>akumulator "3,2V 3000 mAh LiFePO4"</t>
  </si>
  <si>
    <t>akumulator "3,6V 1000 mAh Ni-Cd"</t>
  </si>
  <si>
    <t>akumulator "3,6V 1200 mAh Ni-Cd"</t>
  </si>
  <si>
    <t>akumulator "3,6V 1500 mAh + HTR"</t>
  </si>
  <si>
    <t>akumulator "3,6V 1500 mAh Ni-Cd"</t>
  </si>
  <si>
    <t>akumulator "3,6V 1800 mAh Ni-Cd"</t>
  </si>
  <si>
    <t>akumulator "3,6V 3000 mAh Ni-Mh"</t>
  </si>
  <si>
    <t>akumulator "3,6V 4700 mAh Ni-Mh"</t>
  </si>
  <si>
    <t>akumulator "4,8V 1000 mAh Ni-Cd"</t>
  </si>
  <si>
    <t>akumulator "4,8V 1300 mAh Ni-Mh"</t>
  </si>
  <si>
    <t>akumulator "4,8V 1500 mAh Ni-Cd"</t>
  </si>
  <si>
    <t>akumulator "4,8V 2500 mAh Ni-Cd"</t>
  </si>
  <si>
    <t>akumulator "4,8V 800 mAh Ni-Cd"</t>
  </si>
  <si>
    <t>akumulator "6,4V 1000 mAh LiFePO4"</t>
  </si>
  <si>
    <t>akumulator "6,4V 1500 mAh LiFePO4"</t>
  </si>
  <si>
    <t>akumulator "6,4V 1500 mAh Ni-Cd"</t>
  </si>
  <si>
    <t>akumulator "6,4V 3000 mAh LiFePO4"</t>
  </si>
  <si>
    <t>akumulator "7,2V 3400 mAh Li-Ion"</t>
  </si>
  <si>
    <t>Oprawa typu "AXNO LED" firmy Awex</t>
  </si>
  <si>
    <t>Oprawa typu "ET/ETE LED" firmy Awex</t>
  </si>
  <si>
    <t>Oprawa typu "IFAD LED" firmy Awex</t>
  </si>
  <si>
    <t>Oprawa typu "LV/LVNO LED" firmy Awex</t>
  </si>
  <si>
    <t>Oprawa typu "OWA LED" firmy Awex</t>
  </si>
  <si>
    <t>Oprawa typu "PRIMOS II LED" firmy Awex</t>
  </si>
  <si>
    <t>Oprawa typu "PRIMOS SGN LED" firmy Awex</t>
  </si>
  <si>
    <t>Oprawa typu "PROFILIGHT LED" firmy Awex</t>
  </si>
  <si>
    <t>Oprawa typu "EL20A" firmy Intelight</t>
  </si>
  <si>
    <t>Oprawa typu "EM LED" firmy Intelight</t>
  </si>
  <si>
    <t>Oprawa typu "ORION LED" firmy Intelight</t>
  </si>
  <si>
    <t>Oprawa typu "STARLET LED" firmy Intelight</t>
  </si>
  <si>
    <t>Oprawa typu "SUPREMA LED" firmy Intelight</t>
  </si>
  <si>
    <t>Oprawa typu "VELLA LED ECO" firmy Intelight</t>
  </si>
  <si>
    <t>Oprawa typu "ITECH" firmy TM Technologie</t>
  </si>
  <si>
    <t>Oprawa typu "ONTEC S" firmy TM Technologie</t>
  </si>
  <si>
    <t>Oprawa typu "RINO" firmy TM Technologie</t>
  </si>
  <si>
    <t>Suma</t>
  </si>
  <si>
    <t>SUMA</t>
  </si>
  <si>
    <t>Cena naprawy netto</t>
  </si>
  <si>
    <t>Cena przeglądu netto</t>
  </si>
  <si>
    <t>Dom Studencki nr 3 - ul.  Dębowa 13, Gdańsk</t>
  </si>
  <si>
    <t>Centrum Nauczania Języków Obcych - ul.  Dębinki 1, Gdańsk</t>
  </si>
  <si>
    <t>Zakład Symulacji Medycznych - ul.  Dębowa 25, Gdańsk</t>
  </si>
  <si>
    <t>Biblioteka Główna - ul.  Dębinki 1, Gdańsk</t>
  </si>
  <si>
    <t>Budynek nr 13 - ul.  Dębinki 7, Gdańsk</t>
  </si>
  <si>
    <t>Budynek nr 5 - ul.  Dębinki 7, Gdańsk</t>
  </si>
  <si>
    <t>Klub Medyk (Społeczny Dom Studenta) - ul.  Dębowa 7, Gdańsk</t>
  </si>
  <si>
    <t>Zakład Mikrobiologii - ul.  Dębowa 25, Gdańsk</t>
  </si>
  <si>
    <t>Naprawy opisane w załączniku nr 1</t>
  </si>
  <si>
    <t>Budynek Zintegrowanej Opieki Zdrowotnej i Telemedycyny - ul.  Dębowa 30, Gdańsk</t>
  </si>
  <si>
    <t>suma</t>
  </si>
  <si>
    <t>06.08.2026</t>
  </si>
  <si>
    <t>22.08.2026</t>
  </si>
  <si>
    <t>25.08.2026</t>
  </si>
  <si>
    <t>30.09.2026</t>
  </si>
  <si>
    <t>10.10.2026</t>
  </si>
  <si>
    <t>14.10.2026</t>
  </si>
  <si>
    <t>31.10.2026</t>
  </si>
  <si>
    <t>23.11.2026</t>
  </si>
  <si>
    <t>25.11.2026</t>
  </si>
  <si>
    <t>28.11.2026</t>
  </si>
  <si>
    <t>01.12.2026</t>
  </si>
  <si>
    <t>03.12.2026</t>
  </si>
  <si>
    <t>10.12.2026</t>
  </si>
  <si>
    <t>16.12.2026</t>
  </si>
  <si>
    <t>20.12.2026</t>
  </si>
  <si>
    <t>23.12.2026</t>
  </si>
  <si>
    <t>Trójmiejska Akademicka Zwierzętarnia Doświadczalna (TAZD)</t>
  </si>
  <si>
    <t>Budynek Stomatologii</t>
  </si>
  <si>
    <t>01.09.2026</t>
  </si>
  <si>
    <t>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</si>
</sst>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Border="1"/>
    <xf numFmtId="164" fontId="2" fillId="0" borderId="0" xfId="0" applyNumberFormat="1" applyFont="1" applyBorder="1" applyAlignment="1">
      <alignment horizontal="center" vertical="center"/>
    </xf>
    <xf numFmtId="164" fontId="0" fillId="0" borderId="0" xfId="0" applyNumberFormat="1" applyBorder="1"/>
    <xf numFmtId="0" fontId="0" fillId="0" borderId="4" xfId="0" applyBorder="1"/>
    <xf numFmtId="0" fontId="1" fillId="0" borderId="5" xfId="0" applyFont="1" applyBorder="1"/>
    <xf numFmtId="0" fontId="0" fillId="0" borderId="1" xfId="0" applyBorder="1" applyAlignment="1">
      <alignment wrapText="1"/>
    </xf>
    <xf numFmtId="0" fontId="0" fillId="0" borderId="7" xfId="0" applyBorder="1"/>
    <xf numFmtId="0" fontId="0" fillId="0" borderId="8" xfId="0" applyBorder="1" applyAlignment="1">
      <alignment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3" xfId="0" applyBorder="1"/>
    <xf numFmtId="0" fontId="1" fillId="0" borderId="4" xfId="0" applyFont="1" applyBorder="1"/>
    <xf numFmtId="0" fontId="1" fillId="0" borderId="19" xfId="0" applyFon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1" fillId="0" borderId="19" xfId="0" applyFont="1" applyFill="1" applyBorder="1"/>
    <xf numFmtId="0" fontId="0" fillId="0" borderId="1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30" xfId="0" applyFill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1" fillId="0" borderId="31" xfId="0" applyFont="1" applyBorder="1"/>
    <xf numFmtId="0" fontId="1" fillId="0" borderId="24" xfId="0" applyFont="1" applyBorder="1"/>
    <xf numFmtId="0" fontId="0" fillId="0" borderId="8" xfId="0" applyFill="1" applyBorder="1"/>
    <xf numFmtId="0" fontId="0" fillId="0" borderId="1" xfId="0" applyFill="1" applyBorder="1"/>
    <xf numFmtId="49" fontId="0" fillId="0" borderId="8" xfId="0" applyNumberFormat="1" applyBorder="1"/>
    <xf numFmtId="49" fontId="0" fillId="0" borderId="1" xfId="0" applyNumberFormat="1" applyBorder="1"/>
    <xf numFmtId="49" fontId="0" fillId="0" borderId="13" xfId="0" applyNumberFormat="1" applyBorder="1"/>
    <xf numFmtId="0" fontId="0" fillId="0" borderId="26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5" xfId="0" applyBorder="1" applyAlignment="1">
      <alignment horizontal="left"/>
    </xf>
    <xf numFmtId="0" fontId="0" fillId="0" borderId="17" xfId="0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E4678-7B3E-46C7-B5DD-C68D09806A40}">
  <dimension ref="A1:F26"/>
  <sheetViews>
    <sheetView zoomScale="85" zoomScaleNormal="85" workbookViewId="0">
      <selection activeCell="E7" sqref="E7"/>
    </sheetView>
  </sheetViews>
  <sheetFormatPr defaultRowHeight="15" x14ac:dyDescent="0.25"/>
  <cols>
    <col min="1" max="1" width="3.140625" bestFit="1" customWidth="1"/>
    <col min="2" max="2" width="57.28515625" bestFit="1" customWidth="1"/>
    <col min="3" max="3" width="34.42578125" bestFit="1" customWidth="1"/>
    <col min="4" max="4" width="13.7109375" bestFit="1" customWidth="1"/>
    <col min="5" max="5" width="37.28515625" bestFit="1" customWidth="1"/>
    <col min="6" max="6" width="19.140625" bestFit="1" customWidth="1"/>
  </cols>
  <sheetData>
    <row r="1" spans="1:6" ht="15.75" thickBot="1" x14ac:dyDescent="0.3">
      <c r="A1" s="23" t="s">
        <v>0</v>
      </c>
      <c r="B1" s="23" t="s">
        <v>1</v>
      </c>
      <c r="C1" s="23" t="s">
        <v>4</v>
      </c>
      <c r="D1" s="23" t="s">
        <v>2</v>
      </c>
      <c r="E1" s="23" t="s">
        <v>40</v>
      </c>
      <c r="F1" s="27" t="s">
        <v>89</v>
      </c>
    </row>
    <row r="2" spans="1:6" ht="15.75" thickBot="1" x14ac:dyDescent="0.3">
      <c r="A2" s="30">
        <v>1</v>
      </c>
      <c r="B2" s="9" t="s">
        <v>23</v>
      </c>
      <c r="C2" s="11" t="s">
        <v>24</v>
      </c>
      <c r="D2" s="41" t="s">
        <v>101</v>
      </c>
      <c r="E2" s="35" t="s">
        <v>38</v>
      </c>
      <c r="F2" s="12"/>
    </row>
    <row r="3" spans="1:6" ht="15.75" thickBot="1" x14ac:dyDescent="0.3">
      <c r="A3" s="31">
        <v>2</v>
      </c>
      <c r="B3" s="13" t="s">
        <v>32</v>
      </c>
      <c r="C3" s="2" t="s">
        <v>33</v>
      </c>
      <c r="D3" s="42" t="s">
        <v>102</v>
      </c>
      <c r="E3" s="28" t="s">
        <v>39</v>
      </c>
      <c r="F3" s="12"/>
    </row>
    <row r="4" spans="1:6" ht="15.75" thickBot="1" x14ac:dyDescent="0.3">
      <c r="A4" s="31">
        <v>3</v>
      </c>
      <c r="B4" s="13" t="s">
        <v>35</v>
      </c>
      <c r="C4" s="2" t="s">
        <v>36</v>
      </c>
      <c r="D4" s="42" t="s">
        <v>103</v>
      </c>
      <c r="E4" s="28" t="s">
        <v>39</v>
      </c>
      <c r="F4" s="12"/>
    </row>
    <row r="5" spans="1:6" ht="15.75" thickBot="1" x14ac:dyDescent="0.3">
      <c r="A5" s="31">
        <v>4</v>
      </c>
      <c r="B5" s="13" t="s">
        <v>118</v>
      </c>
      <c r="C5" s="2" t="s">
        <v>18</v>
      </c>
      <c r="D5" s="42" t="s">
        <v>119</v>
      </c>
      <c r="E5" s="28" t="s">
        <v>120</v>
      </c>
      <c r="F5" s="12"/>
    </row>
    <row r="6" spans="1:6" ht="15.75" thickBot="1" x14ac:dyDescent="0.3">
      <c r="A6" s="31">
        <v>4</v>
      </c>
      <c r="B6" s="13" t="s">
        <v>25</v>
      </c>
      <c r="C6" s="2" t="s">
        <v>7</v>
      </c>
      <c r="D6" s="42" t="s">
        <v>104</v>
      </c>
      <c r="E6" s="34" t="s">
        <v>38</v>
      </c>
      <c r="F6" s="12"/>
    </row>
    <row r="7" spans="1:6" ht="15.75" thickBot="1" x14ac:dyDescent="0.3">
      <c r="A7" s="31">
        <v>5</v>
      </c>
      <c r="B7" s="13" t="s">
        <v>26</v>
      </c>
      <c r="C7" s="2" t="s">
        <v>7</v>
      </c>
      <c r="D7" s="42" t="s">
        <v>105</v>
      </c>
      <c r="E7" s="28" t="s">
        <v>39</v>
      </c>
      <c r="F7" s="12"/>
    </row>
    <row r="8" spans="1:6" ht="15.75" thickBot="1" x14ac:dyDescent="0.3">
      <c r="A8" s="31">
        <v>6</v>
      </c>
      <c r="B8" s="13" t="s">
        <v>27</v>
      </c>
      <c r="C8" s="2" t="s">
        <v>28</v>
      </c>
      <c r="D8" s="42" t="s">
        <v>105</v>
      </c>
      <c r="E8" s="28" t="s">
        <v>39</v>
      </c>
      <c r="F8" s="12"/>
    </row>
    <row r="9" spans="1:6" ht="15.75" thickBot="1" x14ac:dyDescent="0.3">
      <c r="A9" s="31">
        <v>7</v>
      </c>
      <c r="B9" s="13" t="s">
        <v>29</v>
      </c>
      <c r="C9" s="2" t="s">
        <v>9</v>
      </c>
      <c r="D9" s="42" t="s">
        <v>106</v>
      </c>
      <c r="E9" s="28" t="s">
        <v>39</v>
      </c>
      <c r="F9" s="12"/>
    </row>
    <row r="10" spans="1:6" ht="15.75" thickBot="1" x14ac:dyDescent="0.3">
      <c r="A10" s="31">
        <v>8</v>
      </c>
      <c r="B10" s="13" t="s">
        <v>30</v>
      </c>
      <c r="C10" s="2" t="s">
        <v>31</v>
      </c>
      <c r="D10" s="42" t="s">
        <v>107</v>
      </c>
      <c r="E10" s="34" t="s">
        <v>38</v>
      </c>
      <c r="F10" s="12"/>
    </row>
    <row r="11" spans="1:6" ht="15.75" thickBot="1" x14ac:dyDescent="0.3">
      <c r="A11" s="31">
        <v>9</v>
      </c>
      <c r="B11" s="13" t="s">
        <v>34</v>
      </c>
      <c r="C11" s="2" t="s">
        <v>9</v>
      </c>
      <c r="D11" s="42" t="s">
        <v>107</v>
      </c>
      <c r="E11" s="28" t="s">
        <v>39</v>
      </c>
      <c r="F11" s="12"/>
    </row>
    <row r="12" spans="1:6" ht="15.75" thickBot="1" x14ac:dyDescent="0.3">
      <c r="A12" s="31">
        <v>10</v>
      </c>
      <c r="B12" s="13" t="s">
        <v>3</v>
      </c>
      <c r="C12" s="2" t="s">
        <v>5</v>
      </c>
      <c r="D12" s="42" t="s">
        <v>108</v>
      </c>
      <c r="E12" s="34" t="s">
        <v>38</v>
      </c>
      <c r="F12" s="12"/>
    </row>
    <row r="13" spans="1:6" ht="15.75" thickBot="1" x14ac:dyDescent="0.3">
      <c r="A13" s="31">
        <v>11</v>
      </c>
      <c r="B13" s="13" t="s">
        <v>6</v>
      </c>
      <c r="C13" s="2" t="s">
        <v>7</v>
      </c>
      <c r="D13" s="42" t="s">
        <v>109</v>
      </c>
      <c r="E13" s="34" t="s">
        <v>38</v>
      </c>
      <c r="F13" s="12"/>
    </row>
    <row r="14" spans="1:6" ht="15.75" thickBot="1" x14ac:dyDescent="0.3">
      <c r="A14" s="31">
        <v>12</v>
      </c>
      <c r="B14" s="13" t="s">
        <v>8</v>
      </c>
      <c r="C14" s="2" t="s">
        <v>9</v>
      </c>
      <c r="D14" s="42" t="s">
        <v>110</v>
      </c>
      <c r="E14" s="28" t="s">
        <v>39</v>
      </c>
      <c r="F14" s="12"/>
    </row>
    <row r="15" spans="1:6" ht="15.75" thickBot="1" x14ac:dyDescent="0.3">
      <c r="A15" s="31">
        <v>13</v>
      </c>
      <c r="B15" s="13" t="s">
        <v>117</v>
      </c>
      <c r="C15" s="2" t="s">
        <v>7</v>
      </c>
      <c r="D15" s="42" t="s">
        <v>111</v>
      </c>
      <c r="E15" s="28" t="s">
        <v>39</v>
      </c>
      <c r="F15" s="12"/>
    </row>
    <row r="16" spans="1:6" ht="15.75" thickBot="1" x14ac:dyDescent="0.3">
      <c r="A16" s="31">
        <v>15</v>
      </c>
      <c r="B16" s="13" t="s">
        <v>10</v>
      </c>
      <c r="C16" s="2" t="s">
        <v>9</v>
      </c>
      <c r="D16" s="42" t="s">
        <v>112</v>
      </c>
      <c r="E16" s="34" t="s">
        <v>38</v>
      </c>
      <c r="F16" s="12"/>
    </row>
    <row r="17" spans="1:6" ht="15.75" thickBot="1" x14ac:dyDescent="0.3">
      <c r="A17" s="31">
        <v>16</v>
      </c>
      <c r="B17" s="13" t="s">
        <v>11</v>
      </c>
      <c r="C17" s="2" t="s">
        <v>9</v>
      </c>
      <c r="D17" s="42" t="s">
        <v>113</v>
      </c>
      <c r="E17" s="34" t="s">
        <v>38</v>
      </c>
      <c r="F17" s="12"/>
    </row>
    <row r="18" spans="1:6" ht="15.75" thickBot="1" x14ac:dyDescent="0.3">
      <c r="A18" s="31">
        <v>17</v>
      </c>
      <c r="B18" s="13" t="s">
        <v>14</v>
      </c>
      <c r="C18" s="2" t="s">
        <v>12</v>
      </c>
      <c r="D18" s="42" t="s">
        <v>113</v>
      </c>
      <c r="E18" s="28" t="s">
        <v>39</v>
      </c>
      <c r="F18" s="12"/>
    </row>
    <row r="19" spans="1:6" ht="15.75" thickBot="1" x14ac:dyDescent="0.3">
      <c r="A19" s="31">
        <v>18</v>
      </c>
      <c r="B19" s="13" t="s">
        <v>13</v>
      </c>
      <c r="C19" s="2" t="s">
        <v>15</v>
      </c>
      <c r="D19" s="42" t="s">
        <v>113</v>
      </c>
      <c r="E19" s="28" t="s">
        <v>39</v>
      </c>
      <c r="F19" s="12"/>
    </row>
    <row r="20" spans="1:6" ht="15.75" thickBot="1" x14ac:dyDescent="0.3">
      <c r="A20" s="31">
        <v>19</v>
      </c>
      <c r="B20" s="13" t="s">
        <v>16</v>
      </c>
      <c r="C20" s="2" t="s">
        <v>15</v>
      </c>
      <c r="D20" s="42" t="s">
        <v>113</v>
      </c>
      <c r="E20" s="28" t="s">
        <v>39</v>
      </c>
      <c r="F20" s="12"/>
    </row>
    <row r="21" spans="1:6" ht="15.75" thickBot="1" x14ac:dyDescent="0.3">
      <c r="A21" s="31">
        <v>20</v>
      </c>
      <c r="B21" s="13" t="s">
        <v>17</v>
      </c>
      <c r="C21" s="2" t="s">
        <v>18</v>
      </c>
      <c r="D21" s="42" t="s">
        <v>113</v>
      </c>
      <c r="E21" s="28" t="s">
        <v>39</v>
      </c>
      <c r="F21" s="12"/>
    </row>
    <row r="22" spans="1:6" ht="15.75" thickBot="1" x14ac:dyDescent="0.3">
      <c r="A22" s="31">
        <v>21</v>
      </c>
      <c r="B22" s="13" t="s">
        <v>19</v>
      </c>
      <c r="C22" s="2" t="s">
        <v>7</v>
      </c>
      <c r="D22" s="42" t="s">
        <v>114</v>
      </c>
      <c r="E22" s="28" t="s">
        <v>39</v>
      </c>
      <c r="F22" s="12"/>
    </row>
    <row r="23" spans="1:6" ht="15.75" thickBot="1" x14ac:dyDescent="0.3">
      <c r="A23" s="31">
        <v>22</v>
      </c>
      <c r="B23" s="13" t="s">
        <v>20</v>
      </c>
      <c r="C23" s="2" t="s">
        <v>21</v>
      </c>
      <c r="D23" s="42" t="s">
        <v>115</v>
      </c>
      <c r="E23" s="34" t="s">
        <v>38</v>
      </c>
      <c r="F23" s="12"/>
    </row>
    <row r="24" spans="1:6" ht="15.75" thickBot="1" x14ac:dyDescent="0.3">
      <c r="A24" s="31">
        <v>23</v>
      </c>
      <c r="B24" s="13" t="s">
        <v>22</v>
      </c>
      <c r="C24" s="2" t="s">
        <v>7</v>
      </c>
      <c r="D24" s="42" t="s">
        <v>115</v>
      </c>
      <c r="E24" s="28" t="s">
        <v>39</v>
      </c>
      <c r="F24" s="12"/>
    </row>
    <row r="25" spans="1:6" ht="15.75" thickBot="1" x14ac:dyDescent="0.3">
      <c r="A25" s="32">
        <v>24</v>
      </c>
      <c r="B25" s="15" t="s">
        <v>37</v>
      </c>
      <c r="C25" s="16" t="s">
        <v>5</v>
      </c>
      <c r="D25" s="43" t="s">
        <v>116</v>
      </c>
      <c r="E25" s="36" t="s">
        <v>38</v>
      </c>
      <c r="F25" s="12"/>
    </row>
    <row r="26" spans="1:6" ht="15.75" thickBot="1" x14ac:dyDescent="0.3">
      <c r="E26" s="33" t="s">
        <v>87</v>
      </c>
      <c r="F26" s="37">
        <f>SUM(F2:F25)</f>
        <v>0</v>
      </c>
    </row>
  </sheetData>
  <sortState xmlns:xlrd2="http://schemas.microsoft.com/office/spreadsheetml/2017/richdata2" ref="B3:D26">
    <sortCondition ref="D3:D26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1C173-3EB4-4215-A692-A96462B78AF2}">
  <dimension ref="A1:D11"/>
  <sheetViews>
    <sheetView workbookViewId="0">
      <selection activeCell="E15" sqref="E15"/>
    </sheetView>
  </sheetViews>
  <sheetFormatPr defaultRowHeight="15" x14ac:dyDescent="0.25"/>
  <cols>
    <col min="1" max="1" width="3.28515625" bestFit="1" customWidth="1"/>
    <col min="2" max="2" width="64.140625" customWidth="1"/>
    <col min="3" max="3" width="10" customWidth="1"/>
    <col min="4" max="4" width="18.42578125" bestFit="1" customWidth="1"/>
    <col min="5" max="5" width="54.5703125" bestFit="1" customWidth="1"/>
  </cols>
  <sheetData>
    <row r="1" spans="1:4" ht="15.75" thickBot="1" x14ac:dyDescent="0.3">
      <c r="A1" s="23" t="s">
        <v>0</v>
      </c>
      <c r="B1" s="48" t="s">
        <v>98</v>
      </c>
      <c r="C1" s="49"/>
      <c r="D1" s="27" t="s">
        <v>88</v>
      </c>
    </row>
    <row r="2" spans="1:4" ht="15.75" thickBot="1" x14ac:dyDescent="0.3">
      <c r="A2" s="24">
        <v>1</v>
      </c>
      <c r="B2" s="50" t="s">
        <v>90</v>
      </c>
      <c r="C2" s="51"/>
      <c r="D2" s="12"/>
    </row>
    <row r="3" spans="1:4" ht="15.75" thickBot="1" x14ac:dyDescent="0.3">
      <c r="A3" s="25">
        <v>2</v>
      </c>
      <c r="B3" s="44" t="s">
        <v>91</v>
      </c>
      <c r="C3" s="45"/>
      <c r="D3" s="12"/>
    </row>
    <row r="4" spans="1:4" ht="15.75" thickBot="1" x14ac:dyDescent="0.3">
      <c r="A4" s="25">
        <v>3</v>
      </c>
      <c r="B4" s="44" t="s">
        <v>99</v>
      </c>
      <c r="C4" s="45"/>
      <c r="D4" s="12"/>
    </row>
    <row r="5" spans="1:4" ht="15.75" thickBot="1" x14ac:dyDescent="0.3">
      <c r="A5" s="25">
        <v>4</v>
      </c>
      <c r="B5" s="44" t="s">
        <v>92</v>
      </c>
      <c r="C5" s="45"/>
      <c r="D5" s="12"/>
    </row>
    <row r="6" spans="1:4" ht="15.75" thickBot="1" x14ac:dyDescent="0.3">
      <c r="A6" s="25">
        <v>5</v>
      </c>
      <c r="B6" s="44" t="s">
        <v>93</v>
      </c>
      <c r="C6" s="45"/>
      <c r="D6" s="12"/>
    </row>
    <row r="7" spans="1:4" ht="15.75" thickBot="1" x14ac:dyDescent="0.3">
      <c r="A7" s="25">
        <v>6</v>
      </c>
      <c r="B7" s="44" t="s">
        <v>94</v>
      </c>
      <c r="C7" s="45"/>
      <c r="D7" s="12"/>
    </row>
    <row r="8" spans="1:4" ht="15.75" thickBot="1" x14ac:dyDescent="0.3">
      <c r="A8" s="25">
        <v>7</v>
      </c>
      <c r="B8" s="44" t="s">
        <v>95</v>
      </c>
      <c r="C8" s="45"/>
      <c r="D8" s="12"/>
    </row>
    <row r="9" spans="1:4" ht="15.75" thickBot="1" x14ac:dyDescent="0.3">
      <c r="A9" s="25">
        <v>8</v>
      </c>
      <c r="B9" s="44" t="s">
        <v>96</v>
      </c>
      <c r="C9" s="45"/>
      <c r="D9" s="12"/>
    </row>
    <row r="10" spans="1:4" ht="15.75" thickBot="1" x14ac:dyDescent="0.3">
      <c r="A10" s="26">
        <v>9</v>
      </c>
      <c r="B10" s="46" t="s">
        <v>97</v>
      </c>
      <c r="C10" s="47"/>
      <c r="D10" s="12"/>
    </row>
    <row r="11" spans="1:4" ht="15.75" thickBot="1" x14ac:dyDescent="0.3">
      <c r="C11" s="29" t="s">
        <v>86</v>
      </c>
      <c r="D11" s="38">
        <f>SUM(D2:D10)</f>
        <v>0</v>
      </c>
    </row>
  </sheetData>
  <sortState xmlns:xlrd2="http://schemas.microsoft.com/office/spreadsheetml/2017/richdata2" ref="B2:D10">
    <sortCondition ref="D2:D10"/>
  </sortState>
  <mergeCells count="10">
    <mergeCell ref="B8:C8"/>
    <mergeCell ref="B9:C9"/>
    <mergeCell ref="B10:C10"/>
    <mergeCell ref="B1:C1"/>
    <mergeCell ref="B2:C2"/>
    <mergeCell ref="B3:C3"/>
    <mergeCell ref="B4:C4"/>
    <mergeCell ref="B5:C5"/>
    <mergeCell ref="B6:C6"/>
    <mergeCell ref="B7:C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45FB2-1A04-44CA-8F3A-CD0C7B26298B}">
  <dimension ref="A1:K100"/>
  <sheetViews>
    <sheetView tabSelected="1" workbookViewId="0">
      <selection activeCell="I21" sqref="I21"/>
    </sheetView>
  </sheetViews>
  <sheetFormatPr defaultRowHeight="15" x14ac:dyDescent="0.25"/>
  <cols>
    <col min="2" max="2" width="48" bestFit="1" customWidth="1"/>
    <col min="3" max="3" width="11.7109375" bestFit="1" customWidth="1"/>
    <col min="4" max="4" width="14.5703125" bestFit="1" customWidth="1"/>
    <col min="5" max="5" width="20.7109375" customWidth="1"/>
    <col min="11" max="11" width="11.5703125" bestFit="1" customWidth="1"/>
  </cols>
  <sheetData>
    <row r="1" spans="1:11" ht="15.75" thickBot="1" x14ac:dyDescent="0.3">
      <c r="A1" s="17" t="s">
        <v>0</v>
      </c>
      <c r="B1" s="17" t="s">
        <v>41</v>
      </c>
      <c r="C1" s="17" t="s">
        <v>42</v>
      </c>
      <c r="D1" s="17" t="s">
        <v>45</v>
      </c>
      <c r="E1" s="17" t="s">
        <v>46</v>
      </c>
    </row>
    <row r="2" spans="1:11" ht="30" x14ac:dyDescent="0.25">
      <c r="A2" s="9">
        <v>1</v>
      </c>
      <c r="B2" s="10" t="s">
        <v>43</v>
      </c>
      <c r="C2" s="39"/>
      <c r="D2" s="11">
        <v>60</v>
      </c>
      <c r="E2" s="12" t="str">
        <f t="shared" ref="E2:E11" si="0">IF(C2,C2*D2,"")</f>
        <v/>
      </c>
    </row>
    <row r="3" spans="1:11" ht="30" x14ac:dyDescent="0.25">
      <c r="A3" s="13">
        <v>2</v>
      </c>
      <c r="B3" s="8" t="s">
        <v>44</v>
      </c>
      <c r="C3" s="40"/>
      <c r="D3" s="2">
        <v>30</v>
      </c>
      <c r="E3" s="14" t="str">
        <f t="shared" si="0"/>
        <v/>
      </c>
    </row>
    <row r="4" spans="1:11" x14ac:dyDescent="0.25">
      <c r="A4" s="13">
        <v>3</v>
      </c>
      <c r="B4" s="8" t="s">
        <v>47</v>
      </c>
      <c r="C4" s="40"/>
      <c r="D4" s="2">
        <v>10</v>
      </c>
      <c r="E4" s="14" t="str">
        <f t="shared" si="0"/>
        <v/>
      </c>
    </row>
    <row r="5" spans="1:11" x14ac:dyDescent="0.25">
      <c r="A5" s="13">
        <v>4</v>
      </c>
      <c r="B5" s="8" t="s">
        <v>48</v>
      </c>
      <c r="C5" s="40"/>
      <c r="D5" s="2">
        <v>10</v>
      </c>
      <c r="E5" s="14" t="str">
        <f t="shared" si="0"/>
        <v/>
      </c>
    </row>
    <row r="6" spans="1:11" x14ac:dyDescent="0.25">
      <c r="A6" s="13">
        <v>5</v>
      </c>
      <c r="B6" s="2" t="s">
        <v>49</v>
      </c>
      <c r="C6" s="40"/>
      <c r="D6" s="2">
        <v>3</v>
      </c>
      <c r="E6" s="14" t="str">
        <f t="shared" si="0"/>
        <v/>
      </c>
    </row>
    <row r="7" spans="1:11" x14ac:dyDescent="0.25">
      <c r="A7" s="13">
        <v>6</v>
      </c>
      <c r="B7" s="2" t="s">
        <v>50</v>
      </c>
      <c r="C7" s="40"/>
      <c r="D7" s="2">
        <v>3</v>
      </c>
      <c r="E7" s="14" t="str">
        <f t="shared" si="0"/>
        <v/>
      </c>
    </row>
    <row r="8" spans="1:11" x14ac:dyDescent="0.25">
      <c r="A8" s="13">
        <v>7</v>
      </c>
      <c r="B8" s="2" t="s">
        <v>51</v>
      </c>
      <c r="C8" s="40"/>
      <c r="D8" s="2">
        <v>3</v>
      </c>
      <c r="E8" s="14" t="str">
        <f t="shared" si="0"/>
        <v/>
      </c>
    </row>
    <row r="9" spans="1:11" x14ac:dyDescent="0.25">
      <c r="A9" s="13">
        <v>8</v>
      </c>
      <c r="B9" s="2" t="s">
        <v>52</v>
      </c>
      <c r="C9" s="40"/>
      <c r="D9" s="2">
        <v>3</v>
      </c>
      <c r="E9" s="14" t="str">
        <f t="shared" si="0"/>
        <v/>
      </c>
    </row>
    <row r="10" spans="1:11" x14ac:dyDescent="0.25">
      <c r="A10" s="13">
        <v>9</v>
      </c>
      <c r="B10" s="2" t="s">
        <v>53</v>
      </c>
      <c r="C10" s="40"/>
      <c r="D10" s="2">
        <v>3</v>
      </c>
      <c r="E10" s="14" t="str">
        <f t="shared" si="0"/>
        <v/>
      </c>
    </row>
    <row r="11" spans="1:11" x14ac:dyDescent="0.25">
      <c r="A11" s="13">
        <v>10</v>
      </c>
      <c r="B11" s="2" t="s">
        <v>54</v>
      </c>
      <c r="C11" s="40"/>
      <c r="D11" s="2">
        <v>3</v>
      </c>
      <c r="E11" s="14" t="str">
        <f t="shared" si="0"/>
        <v/>
      </c>
    </row>
    <row r="12" spans="1:11" x14ac:dyDescent="0.25">
      <c r="A12" s="13">
        <v>11</v>
      </c>
      <c r="B12" s="2" t="s">
        <v>55</v>
      </c>
      <c r="C12" s="40"/>
      <c r="D12" s="2">
        <v>3</v>
      </c>
      <c r="E12" s="14" t="str">
        <f t="shared" ref="E12:E42" si="1">IF(C12,C12*D12,"")</f>
        <v/>
      </c>
    </row>
    <row r="13" spans="1:11" x14ac:dyDescent="0.25">
      <c r="A13" s="13">
        <v>12</v>
      </c>
      <c r="B13" s="2" t="s">
        <v>56</v>
      </c>
      <c r="C13" s="40"/>
      <c r="D13" s="2">
        <v>3</v>
      </c>
      <c r="E13" s="14" t="str">
        <f t="shared" si="1"/>
        <v/>
      </c>
    </row>
    <row r="14" spans="1:11" x14ac:dyDescent="0.25">
      <c r="A14" s="13">
        <v>13</v>
      </c>
      <c r="B14" s="2" t="s">
        <v>57</v>
      </c>
      <c r="C14" s="40"/>
      <c r="D14" s="2">
        <v>3</v>
      </c>
      <c r="E14" s="14" t="str">
        <f t="shared" si="1"/>
        <v/>
      </c>
    </row>
    <row r="15" spans="1:11" x14ac:dyDescent="0.25">
      <c r="A15" s="13">
        <v>14</v>
      </c>
      <c r="B15" s="2" t="s">
        <v>58</v>
      </c>
      <c r="C15" s="40"/>
      <c r="D15" s="2">
        <v>3</v>
      </c>
      <c r="E15" s="14" t="str">
        <f t="shared" si="1"/>
        <v/>
      </c>
    </row>
    <row r="16" spans="1:11" x14ac:dyDescent="0.25">
      <c r="A16" s="13">
        <v>15</v>
      </c>
      <c r="B16" s="2" t="s">
        <v>59</v>
      </c>
      <c r="C16" s="40"/>
      <c r="D16" s="2">
        <v>3</v>
      </c>
      <c r="E16" s="14" t="str">
        <f t="shared" si="1"/>
        <v/>
      </c>
      <c r="J16" s="3"/>
      <c r="K16" s="3"/>
    </row>
    <row r="17" spans="1:11" x14ac:dyDescent="0.25">
      <c r="A17" s="13">
        <v>16</v>
      </c>
      <c r="B17" s="2" t="s">
        <v>60</v>
      </c>
      <c r="C17" s="40"/>
      <c r="D17" s="2">
        <v>3</v>
      </c>
      <c r="E17" s="14" t="str">
        <f t="shared" si="1"/>
        <v/>
      </c>
      <c r="J17" s="3"/>
      <c r="K17" s="3"/>
    </row>
    <row r="18" spans="1:11" x14ac:dyDescent="0.25">
      <c r="A18" s="13">
        <v>17</v>
      </c>
      <c r="B18" s="2" t="s">
        <v>61</v>
      </c>
      <c r="C18" s="40"/>
      <c r="D18" s="2">
        <v>3</v>
      </c>
      <c r="E18" s="14" t="str">
        <f t="shared" si="1"/>
        <v/>
      </c>
      <c r="J18" s="3"/>
      <c r="K18" s="4"/>
    </row>
    <row r="19" spans="1:11" x14ac:dyDescent="0.25">
      <c r="A19" s="13">
        <v>18</v>
      </c>
      <c r="B19" s="2" t="s">
        <v>62</v>
      </c>
      <c r="C19" s="40"/>
      <c r="D19" s="2">
        <v>3</v>
      </c>
      <c r="E19" s="14" t="str">
        <f t="shared" si="1"/>
        <v/>
      </c>
      <c r="J19" s="3"/>
      <c r="K19" s="3"/>
    </row>
    <row r="20" spans="1:11" x14ac:dyDescent="0.25">
      <c r="A20" s="13">
        <v>19</v>
      </c>
      <c r="B20" s="2" t="s">
        <v>63</v>
      </c>
      <c r="C20" s="40"/>
      <c r="D20" s="2">
        <v>3</v>
      </c>
      <c r="E20" s="14" t="str">
        <f t="shared" si="1"/>
        <v/>
      </c>
      <c r="J20" s="3"/>
      <c r="K20" s="3"/>
    </row>
    <row r="21" spans="1:11" x14ac:dyDescent="0.25">
      <c r="A21" s="13">
        <v>20</v>
      </c>
      <c r="B21" s="2" t="s">
        <v>64</v>
      </c>
      <c r="C21" s="40"/>
      <c r="D21" s="2">
        <v>3</v>
      </c>
      <c r="E21" s="14" t="str">
        <f t="shared" si="1"/>
        <v/>
      </c>
      <c r="J21" s="3"/>
      <c r="K21" s="5"/>
    </row>
    <row r="22" spans="1:11" x14ac:dyDescent="0.25">
      <c r="A22" s="13">
        <v>21</v>
      </c>
      <c r="B22" s="2" t="s">
        <v>65</v>
      </c>
      <c r="C22" s="40"/>
      <c r="D22" s="2">
        <v>3</v>
      </c>
      <c r="E22" s="14" t="str">
        <f t="shared" si="1"/>
        <v/>
      </c>
    </row>
    <row r="23" spans="1:11" x14ac:dyDescent="0.25">
      <c r="A23" s="13">
        <v>22</v>
      </c>
      <c r="B23" s="2" t="s">
        <v>66</v>
      </c>
      <c r="C23" s="40"/>
      <c r="D23" s="2">
        <v>3</v>
      </c>
      <c r="E23" s="14" t="str">
        <f t="shared" si="1"/>
        <v/>
      </c>
    </row>
    <row r="24" spans="1:11" x14ac:dyDescent="0.25">
      <c r="A24" s="13">
        <v>23</v>
      </c>
      <c r="B24" s="2" t="s">
        <v>67</v>
      </c>
      <c r="C24" s="40"/>
      <c r="D24" s="2">
        <v>3</v>
      </c>
      <c r="E24" s="14" t="str">
        <f t="shared" si="1"/>
        <v/>
      </c>
    </row>
    <row r="25" spans="1:11" x14ac:dyDescent="0.25">
      <c r="A25" s="13">
        <v>24</v>
      </c>
      <c r="B25" s="2" t="s">
        <v>68</v>
      </c>
      <c r="C25" s="40"/>
      <c r="D25" s="2">
        <v>3</v>
      </c>
      <c r="E25" s="14" t="str">
        <f t="shared" si="1"/>
        <v/>
      </c>
    </row>
    <row r="26" spans="1:11" x14ac:dyDescent="0.25">
      <c r="A26" s="13">
        <v>25</v>
      </c>
      <c r="B26" s="2" t="s">
        <v>69</v>
      </c>
      <c r="C26" s="40"/>
      <c r="D26" s="2">
        <v>2</v>
      </c>
      <c r="E26" s="14" t="str">
        <f t="shared" si="1"/>
        <v/>
      </c>
    </row>
    <row r="27" spans="1:11" x14ac:dyDescent="0.25">
      <c r="A27" s="13">
        <v>26</v>
      </c>
      <c r="B27" s="2" t="s">
        <v>70</v>
      </c>
      <c r="C27" s="40"/>
      <c r="D27" s="2">
        <v>2</v>
      </c>
      <c r="E27" s="14" t="str">
        <f t="shared" si="1"/>
        <v/>
      </c>
    </row>
    <row r="28" spans="1:11" x14ac:dyDescent="0.25">
      <c r="A28" s="13">
        <v>27</v>
      </c>
      <c r="B28" s="2" t="s">
        <v>71</v>
      </c>
      <c r="C28" s="40"/>
      <c r="D28" s="2">
        <v>2</v>
      </c>
      <c r="E28" s="14" t="str">
        <f t="shared" si="1"/>
        <v/>
      </c>
    </row>
    <row r="29" spans="1:11" x14ac:dyDescent="0.25">
      <c r="A29" s="13">
        <v>28</v>
      </c>
      <c r="B29" s="2" t="s">
        <v>72</v>
      </c>
      <c r="C29" s="40"/>
      <c r="D29" s="2">
        <v>2</v>
      </c>
      <c r="E29" s="14" t="str">
        <f t="shared" si="1"/>
        <v/>
      </c>
    </row>
    <row r="30" spans="1:11" x14ac:dyDescent="0.25">
      <c r="A30" s="13">
        <v>29</v>
      </c>
      <c r="B30" s="2" t="s">
        <v>73</v>
      </c>
      <c r="C30" s="40"/>
      <c r="D30" s="2">
        <v>2</v>
      </c>
      <c r="E30" s="14" t="str">
        <f t="shared" si="1"/>
        <v/>
      </c>
    </row>
    <row r="31" spans="1:11" x14ac:dyDescent="0.25">
      <c r="A31" s="13">
        <v>30</v>
      </c>
      <c r="B31" s="2" t="s">
        <v>74</v>
      </c>
      <c r="C31" s="40"/>
      <c r="D31" s="2">
        <v>2</v>
      </c>
      <c r="E31" s="14" t="str">
        <f t="shared" si="1"/>
        <v/>
      </c>
    </row>
    <row r="32" spans="1:11" x14ac:dyDescent="0.25">
      <c r="A32" s="13">
        <v>31</v>
      </c>
      <c r="B32" s="2" t="s">
        <v>75</v>
      </c>
      <c r="C32" s="40"/>
      <c r="D32" s="2">
        <v>2</v>
      </c>
      <c r="E32" s="14" t="str">
        <f t="shared" si="1"/>
        <v/>
      </c>
    </row>
    <row r="33" spans="1:5" x14ac:dyDescent="0.25">
      <c r="A33" s="13">
        <v>32</v>
      </c>
      <c r="B33" s="2" t="s">
        <v>76</v>
      </c>
      <c r="C33" s="40"/>
      <c r="D33" s="2">
        <v>2</v>
      </c>
      <c r="E33" s="14" t="str">
        <f t="shared" si="1"/>
        <v/>
      </c>
    </row>
    <row r="34" spans="1:5" x14ac:dyDescent="0.25">
      <c r="A34" s="13">
        <v>33</v>
      </c>
      <c r="B34" s="2" t="s">
        <v>77</v>
      </c>
      <c r="C34" s="40"/>
      <c r="D34" s="2">
        <v>2</v>
      </c>
      <c r="E34" s="14" t="str">
        <f t="shared" si="1"/>
        <v/>
      </c>
    </row>
    <row r="35" spans="1:5" x14ac:dyDescent="0.25">
      <c r="A35" s="13">
        <v>34</v>
      </c>
      <c r="B35" s="2" t="s">
        <v>78</v>
      </c>
      <c r="C35" s="40"/>
      <c r="D35" s="2">
        <v>2</v>
      </c>
      <c r="E35" s="14" t="str">
        <f t="shared" si="1"/>
        <v/>
      </c>
    </row>
    <row r="36" spans="1:5" x14ac:dyDescent="0.25">
      <c r="A36" s="13">
        <v>35</v>
      </c>
      <c r="B36" s="2" t="s">
        <v>79</v>
      </c>
      <c r="C36" s="40"/>
      <c r="D36" s="2">
        <v>2</v>
      </c>
      <c r="E36" s="14" t="str">
        <f t="shared" si="1"/>
        <v/>
      </c>
    </row>
    <row r="37" spans="1:5" x14ac:dyDescent="0.25">
      <c r="A37" s="13">
        <v>36</v>
      </c>
      <c r="B37" s="2" t="s">
        <v>80</v>
      </c>
      <c r="C37" s="40"/>
      <c r="D37" s="2">
        <v>2</v>
      </c>
      <c r="E37" s="14" t="str">
        <f t="shared" si="1"/>
        <v/>
      </c>
    </row>
    <row r="38" spans="1:5" x14ac:dyDescent="0.25">
      <c r="A38" s="13">
        <v>37</v>
      </c>
      <c r="B38" s="2" t="s">
        <v>81</v>
      </c>
      <c r="C38" s="40"/>
      <c r="D38" s="2">
        <v>2</v>
      </c>
      <c r="E38" s="14" t="str">
        <f t="shared" si="1"/>
        <v/>
      </c>
    </row>
    <row r="39" spans="1:5" x14ac:dyDescent="0.25">
      <c r="A39" s="13">
        <v>38</v>
      </c>
      <c r="B39" s="2" t="s">
        <v>82</v>
      </c>
      <c r="C39" s="40"/>
      <c r="D39" s="2">
        <v>2</v>
      </c>
      <c r="E39" s="14" t="str">
        <f t="shared" si="1"/>
        <v/>
      </c>
    </row>
    <row r="40" spans="1:5" x14ac:dyDescent="0.25">
      <c r="A40" s="13">
        <v>39</v>
      </c>
      <c r="B40" s="2" t="s">
        <v>83</v>
      </c>
      <c r="C40" s="40"/>
      <c r="D40" s="2">
        <v>2</v>
      </c>
      <c r="E40" s="14" t="str">
        <f t="shared" si="1"/>
        <v/>
      </c>
    </row>
    <row r="41" spans="1:5" x14ac:dyDescent="0.25">
      <c r="A41" s="13">
        <v>40</v>
      </c>
      <c r="B41" s="2" t="s">
        <v>84</v>
      </c>
      <c r="C41" s="40"/>
      <c r="D41" s="2">
        <v>2</v>
      </c>
      <c r="E41" s="14" t="str">
        <f t="shared" si="1"/>
        <v/>
      </c>
    </row>
    <row r="42" spans="1:5" ht="15.75" thickBot="1" x14ac:dyDescent="0.3">
      <c r="A42" s="18">
        <v>41</v>
      </c>
      <c r="B42" s="19" t="s">
        <v>85</v>
      </c>
      <c r="C42" s="40"/>
      <c r="D42" s="19">
        <v>2</v>
      </c>
      <c r="E42" s="20" t="str">
        <f t="shared" si="1"/>
        <v/>
      </c>
    </row>
    <row r="43" spans="1:5" ht="15.75" thickBot="1" x14ac:dyDescent="0.3">
      <c r="A43" s="21"/>
      <c r="B43" s="22" t="s">
        <v>86</v>
      </c>
      <c r="C43" s="6"/>
      <c r="D43" s="6"/>
      <c r="E43" s="7">
        <f>SUM(E2:E42)</f>
        <v>0</v>
      </c>
    </row>
    <row r="47" spans="1:5" x14ac:dyDescent="0.25">
      <c r="B47" t="s">
        <v>100</v>
      </c>
      <c r="C47">
        <f>E43+'Zał. nr 3 kalkulacja napraw'!D11+'Zał. nr 2 kalkulacja przeglądów'!F26</f>
        <v>0</v>
      </c>
    </row>
    <row r="84" spans="4:4" x14ac:dyDescent="0.25">
      <c r="D84" s="1"/>
    </row>
    <row r="85" spans="4:4" x14ac:dyDescent="0.25">
      <c r="D85" s="1"/>
    </row>
    <row r="86" spans="4:4" x14ac:dyDescent="0.25">
      <c r="D86" s="1"/>
    </row>
    <row r="87" spans="4:4" x14ac:dyDescent="0.25">
      <c r="D87" s="1"/>
    </row>
    <row r="88" spans="4:4" x14ac:dyDescent="0.25">
      <c r="D88" s="1"/>
    </row>
    <row r="89" spans="4:4" x14ac:dyDescent="0.25">
      <c r="D89" s="1"/>
    </row>
    <row r="90" spans="4:4" x14ac:dyDescent="0.25">
      <c r="D90" s="1"/>
    </row>
    <row r="91" spans="4:4" x14ac:dyDescent="0.25">
      <c r="D91" s="1"/>
    </row>
    <row r="92" spans="4:4" x14ac:dyDescent="0.25">
      <c r="D92" s="1"/>
    </row>
    <row r="93" spans="4:4" x14ac:dyDescent="0.25">
      <c r="D93" s="1"/>
    </row>
    <row r="94" spans="4:4" x14ac:dyDescent="0.25">
      <c r="D94" s="1"/>
    </row>
    <row r="95" spans="4:4" x14ac:dyDescent="0.25">
      <c r="D95" s="1"/>
    </row>
    <row r="96" spans="4:4" x14ac:dyDescent="0.25">
      <c r="D96" s="1"/>
    </row>
    <row r="97" spans="4:4" x14ac:dyDescent="0.25">
      <c r="D97" s="1"/>
    </row>
    <row r="98" spans="4:4" x14ac:dyDescent="0.25">
      <c r="D98" s="1"/>
    </row>
    <row r="99" spans="4:4" x14ac:dyDescent="0.25">
      <c r="D99" s="1"/>
    </row>
    <row r="100" spans="4:4" x14ac:dyDescent="0.25">
      <c r="D100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Zał. nr 2 kalkulacja przeglądów</vt:lpstr>
      <vt:lpstr>Zał. nr 3 kalkulacja napraw</vt:lpstr>
      <vt:lpstr>Zał. nr 4 Cennik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Hajgiel</dc:creator>
  <cp:lastModifiedBy>Monika Waszczuk</cp:lastModifiedBy>
  <dcterms:created xsi:type="dcterms:W3CDTF">2026-04-21T08:52:36Z</dcterms:created>
  <dcterms:modified xsi:type="dcterms:W3CDTF">2026-07-14T06:48:26Z</dcterms:modified>
</cp:coreProperties>
</file>